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2025\Ликвидационный баланс\промеж ликв баланс на 02.12.2025 Финансовый отдел\"/>
    </mc:Choice>
  </mc:AlternateContent>
  <bookViews>
    <workbookView xWindow="0" yWindow="0" windowWidth="11400" windowHeight="5895"/>
  </bookViews>
  <sheets>
    <sheet name="Лист_1" sheetId="1" r:id="rId1"/>
  </sheets>
  <calcPr calcId="152511"/>
</workbook>
</file>

<file path=xl/calcChain.xml><?xml version="1.0" encoding="utf-8"?>
<calcChain xmlns="http://schemas.openxmlformats.org/spreadsheetml/2006/main">
  <c r="L3" i="1" l="1"/>
  <c r="L2" i="1"/>
  <c r="J3" i="1"/>
  <c r="L105" i="1"/>
  <c r="J105" i="1"/>
  <c r="L101" i="1"/>
  <c r="J101" i="1"/>
  <c r="L103" i="1"/>
  <c r="L102" i="1"/>
  <c r="J102" i="1"/>
  <c r="J103" i="1"/>
  <c r="L99" i="1"/>
  <c r="J99" i="1"/>
  <c r="L96" i="1"/>
  <c r="J96" i="1"/>
  <c r="L73" i="1"/>
  <c r="L72" i="1"/>
  <c r="J73" i="1"/>
  <c r="J72" i="1"/>
  <c r="L61" i="1"/>
  <c r="J67" i="1"/>
  <c r="L67" i="1"/>
  <c r="J68" i="1"/>
  <c r="L68" i="1" s="1"/>
  <c r="L85" i="1"/>
  <c r="L83" i="1"/>
  <c r="L91" i="1"/>
  <c r="L86" i="1"/>
  <c r="J91" i="1"/>
  <c r="I105" i="1"/>
  <c r="I99" i="1"/>
  <c r="I96" i="1"/>
  <c r="D105" i="1"/>
  <c r="C105" i="1"/>
  <c r="D99" i="1"/>
  <c r="C99" i="1"/>
  <c r="D96" i="1"/>
  <c r="C96" i="1"/>
  <c r="I73" i="1"/>
  <c r="I72" i="1"/>
  <c r="I61" i="1"/>
  <c r="D73" i="1"/>
  <c r="D72" i="1"/>
  <c r="C73" i="1"/>
  <c r="C72" i="1"/>
  <c r="D61" i="1"/>
  <c r="I3" i="1"/>
  <c r="I2" i="1"/>
  <c r="D3" i="1"/>
  <c r="D2" i="1"/>
  <c r="C3" i="1"/>
</calcChain>
</file>

<file path=xl/sharedStrings.xml><?xml version="1.0" encoding="utf-8"?>
<sst xmlns="http://schemas.openxmlformats.org/spreadsheetml/2006/main" count="443" uniqueCount="190">
  <si>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</si>
  <si>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</si>
  <si>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</si>
  <si>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</si>
  <si>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</si>
  <si>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</si>
  <si>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</si>
  <si>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</si>
  <si>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</si>
  <si>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</si>
  <si>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</si>
  <si>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</si>
  <si>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</si>
  <si>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</si>
  <si>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</si>
  <si>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</si>
  <si>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</si>
  <si>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</si>
  <si>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</si>
  <si>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</si>
  <si>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</si>
  <si>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</si>
  <si>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</si>
  <si>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</si>
  <si>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</si>
  <si>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</si>
  <si>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</si>
  <si>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</si>
  <si>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</si>
  <si>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</si>
  <si>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</si>
  <si>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</si>
  <si>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</si>
  <si>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</si>
  <si>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</si>
  <si>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</si>
  <si>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</si>
  <si>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</si>
  <si>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</si>
  <si>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</si>
  <si>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</si>
  <si>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</si>
  <si>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</si>
  <si>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</si>
  <si>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</si>
  <si>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</si>
  <si>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</si>
  <si>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</si>
  <si>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</si>
  <si>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</si>
  <si>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</si>
  <si>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</si>
  <si>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</si>
  <si>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</si>
  <si>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</si>
  <si>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</si>
  <si>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</si>
  <si>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</si>
  <si>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</si>
  <si>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</si>
  <si>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</si>
  <si>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</si>
  <si>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</si>
  <si>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</si>
  <si>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</si>
  <si>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</si>
  <si>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</si>
  <si>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</si>
  <si>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</si>
  <si>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</si>
  <si>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</si>
  <si>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</si>
  <si>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</si>
  <si>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</si>
  <si>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</si>
  <si>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</si>
  <si>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</si>
  <si>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</si>
  <si>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</si>
  <si>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</si>
  <si>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</si>
  <si>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</si>
  <si>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</si>
  <si>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</si>
  <si>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</si>
  <si>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</si>
  <si>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</si>
  <si>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</si>
  <si>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</si>
  <si>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</si>
  <si>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</si>
  <si>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</si>
  <si>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</si>
  <si>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</si>
  <si>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</si>
  <si>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</si>
  <si>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</si>
  <si>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</si>
  <si>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</si>
  <si>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</si>
  <si>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</si>
  <si>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</si>
  <si>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</si>
  <si>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</si>
  <si>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</si>
  <si>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</si>
  <si>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</si>
  <si>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</si>
  <si>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</si>
  <si>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</si>
  <si>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</si>
  <si>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</si>
  <si>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</si>
  <si>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</si>
  <si>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</si>
  <si>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</si>
  <si>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</si>
  <si>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</si>
  <si>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</si>
  <si>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</si>
  <si>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</si>
  <si>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</si>
  <si>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</si>
  <si>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</si>
  <si>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</si>
  <si>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</si>
  <si>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</si>
  <si>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</si>
  <si>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</si>
  <si>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</si>
  <si>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</si>
  <si>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</si>
  <si>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</si>
  <si>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</si>
  <si>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</si>
  <si>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</si>
  <si>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</si>
  <si>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</si>
  <si>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</si>
  <si>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</si>
  <si>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</si>
  <si>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</si>
  <si>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</si>
  <si>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</si>
  <si>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</si>
  <si>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</si>
  <si>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</si>
  <si>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</si>
  <si>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</si>
  <si>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</si>
  <si>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</si>
  <si>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</si>
  <si>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</si>
  <si>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</si>
  <si>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</si>
  <si>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</si>
  <si>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</si>
  <si>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</si>
  <si>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</si>
  <si>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</si>
  <si>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</si>
  <si>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</si>
  <si>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</si>
  <si>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</si>
  <si>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</si>
  <si>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</si>
  <si>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</si>
  <si>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</si>
  <si>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</si>
  <si>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</si>
  <si>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</si>
  <si>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</si>
  <si>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</si>
  <si>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</si>
  <si>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</si>
  <si>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</si>
  <si>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</si>
  <si>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</si>
  <si>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</si>
  <si>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</si>
  <si>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</si>
  <si>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</si>
  <si>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</si>
  <si>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</si>
  <si>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</si>
  <si>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</si>
  <si>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</si>
  <si>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</si>
  <si>
    <t>Финансовый отдел МО "Хадахан"</t>
  </si>
  <si>
    <t>Бюджет муниципального образования "Хадахан"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</si>
</sst>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2" fontId="0" fillId="2" borderId="31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topLeftCell="A70" zoomScale="82" zoomScaleNormal="82" workbookViewId="0">
      <selection activeCell="F115" sqref="F115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3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45119296</v>
      </c>
      <c r="D2" s="7">
        <f>C2</f>
        <v>45119296</v>
      </c>
      <c r="E2" s="8">
        <v>0</v>
      </c>
      <c r="F2" s="8">
        <v>0</v>
      </c>
      <c r="G2" s="8">
        <v>0</v>
      </c>
      <c r="H2" s="8">
        <v>0</v>
      </c>
      <c r="I2" s="7">
        <f>C2</f>
        <v>45119296</v>
      </c>
      <c r="J2" s="7">
        <v>46177143.75</v>
      </c>
      <c r="K2" s="8">
        <v>0</v>
      </c>
      <c r="L2" s="7">
        <f>J2</f>
        <v>46177143.75</v>
      </c>
    </row>
    <row r="3" spans="1:12" s="2" customFormat="1" ht="11.1" customHeight="1" x14ac:dyDescent="0.2">
      <c r="A3" s="6" t="s">
        <v>14</v>
      </c>
      <c r="B3" s="3" t="s">
        <v>15</v>
      </c>
      <c r="C3" s="7">
        <f>C2</f>
        <v>45119296</v>
      </c>
      <c r="D3" s="7">
        <f>C2</f>
        <v>45119296</v>
      </c>
      <c r="E3" s="8">
        <v>0</v>
      </c>
      <c r="F3" s="8">
        <v>0</v>
      </c>
      <c r="G3" s="8">
        <v>0</v>
      </c>
      <c r="H3" s="8">
        <v>0</v>
      </c>
      <c r="I3" s="7">
        <f>C2</f>
        <v>45119296</v>
      </c>
      <c r="J3" s="7">
        <f>J2</f>
        <v>46177143.75</v>
      </c>
      <c r="K3" s="8">
        <v>0</v>
      </c>
      <c r="L3" s="7">
        <f>J2</f>
        <v>46177143.75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102" t="s">
        <v>187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3">
        <v>45992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15"/>
      <c r="K12" s="115"/>
      <c r="L12" s="22"/>
    </row>
    <row r="13" spans="1:12" s="1" customFormat="1" ht="11.1" customHeight="1" x14ac:dyDescent="0.2">
      <c r="A13" s="23" t="s">
        <v>24</v>
      </c>
      <c r="B13" s="116" t="s">
        <v>188</v>
      </c>
      <c r="C13" s="117"/>
      <c r="D13" s="117"/>
      <c r="E13" s="117"/>
      <c r="F13" s="117"/>
      <c r="G13" s="117"/>
      <c r="H13" s="117"/>
      <c r="I13" s="117"/>
      <c r="J13" s="117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17"/>
      <c r="C14" s="117"/>
      <c r="D14" s="117"/>
      <c r="E14" s="117"/>
      <c r="F14" s="117"/>
      <c r="G14" s="117"/>
      <c r="H14" s="117"/>
      <c r="I14" s="117"/>
      <c r="J14" s="117"/>
      <c r="K14" s="20" t="s">
        <v>27</v>
      </c>
      <c r="L14" s="24" t="s">
        <v>28</v>
      </c>
    </row>
    <row r="15" spans="1:12" s="18" customFormat="1" ht="11.1" customHeight="1" x14ac:dyDescent="0.2">
      <c r="A15" s="25" t="s">
        <v>29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20" t="s">
        <v>30</v>
      </c>
      <c r="L15" s="22">
        <v>8504003421</v>
      </c>
    </row>
    <row r="16" spans="1:12" s="18" customFormat="1" ht="11.1" customHeight="1" x14ac:dyDescent="0.2">
      <c r="A16" s="25" t="s">
        <v>31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20" t="s">
        <v>32</v>
      </c>
      <c r="L16" s="24">
        <v>136</v>
      </c>
    </row>
    <row r="17" spans="1:12" s="18" customFormat="1" ht="11.1" customHeight="1" x14ac:dyDescent="0.2">
      <c r="A17" s="25" t="s">
        <v>33</v>
      </c>
      <c r="B17" s="119" t="s">
        <v>34</v>
      </c>
      <c r="C17" s="119"/>
      <c r="D17" s="119"/>
      <c r="E17" s="119"/>
      <c r="F17" s="119"/>
      <c r="G17" s="119"/>
      <c r="H17" s="119"/>
      <c r="I17" s="119"/>
      <c r="J17" s="119"/>
      <c r="K17" s="20"/>
      <c r="L17" s="22"/>
    </row>
    <row r="18" spans="1:12" s="18" customFormat="1" ht="11.1" customHeight="1" x14ac:dyDescent="0.2">
      <c r="B18" s="120" t="s">
        <v>35</v>
      </c>
      <c r="C18" s="120"/>
      <c r="D18" s="120"/>
      <c r="E18" s="120"/>
      <c r="F18" s="120"/>
      <c r="G18" s="120"/>
      <c r="H18" s="120"/>
      <c r="I18" s="120"/>
      <c r="J18" s="120"/>
      <c r="K18" s="20"/>
      <c r="L18" s="22"/>
    </row>
    <row r="19" spans="1:12" s="18" customFormat="1" ht="11.1" customHeight="1" x14ac:dyDescent="0.2">
      <c r="A19" s="25" t="s">
        <v>36</v>
      </c>
      <c r="B19" s="121" t="s">
        <v>189</v>
      </c>
      <c r="C19" s="118"/>
      <c r="D19" s="118"/>
      <c r="E19" s="118"/>
      <c r="F19" s="118"/>
      <c r="G19" s="118"/>
      <c r="H19" s="118"/>
      <c r="I19" s="118"/>
      <c r="J19" s="118"/>
      <c r="K19" s="20" t="s">
        <v>37</v>
      </c>
      <c r="L19" s="22">
        <v>25629419</v>
      </c>
    </row>
    <row r="20" spans="1:12" s="18" customFormat="1" ht="11.1" customHeight="1" x14ac:dyDescent="0.2">
      <c r="A20" s="19" t="s">
        <v>38</v>
      </c>
      <c r="B20" s="114"/>
      <c r="C20" s="114"/>
      <c r="D20" s="114"/>
      <c r="E20" s="114"/>
      <c r="F20" s="114"/>
      <c r="G20" s="114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40</v>
      </c>
      <c r="L21" s="26" t="s">
        <v>41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06" t="s">
        <v>42</v>
      </c>
      <c r="B23" s="109" t="s">
        <v>43</v>
      </c>
      <c r="C23" s="112" t="s">
        <v>44</v>
      </c>
      <c r="D23" s="112"/>
      <c r="E23" s="112"/>
      <c r="F23" s="112"/>
      <c r="G23" s="112"/>
      <c r="H23" s="112"/>
      <c r="I23" s="112"/>
      <c r="J23" s="28" t="s">
        <v>45</v>
      </c>
      <c r="K23" s="27"/>
      <c r="L23" s="27"/>
    </row>
    <row r="24" spans="1:12" s="1" customFormat="1" ht="11.1" customHeight="1" x14ac:dyDescent="0.2">
      <c r="A24" s="107"/>
      <c r="B24" s="110"/>
      <c r="C24" s="113" t="s">
        <v>46</v>
      </c>
      <c r="D24" s="113"/>
      <c r="E24" s="113"/>
      <c r="F24" s="113" t="s">
        <v>47</v>
      </c>
      <c r="G24" s="113"/>
      <c r="H24" s="113"/>
      <c r="I24" s="104" t="s">
        <v>48</v>
      </c>
      <c r="J24" s="104" t="s">
        <v>46</v>
      </c>
      <c r="K24" s="104" t="s">
        <v>47</v>
      </c>
      <c r="L24" s="104" t="s">
        <v>48</v>
      </c>
    </row>
    <row r="25" spans="1:12" s="1" customFormat="1" ht="39.75" customHeight="1" x14ac:dyDescent="0.2">
      <c r="A25" s="108"/>
      <c r="B25" s="111"/>
      <c r="C25" s="29" t="s">
        <v>49</v>
      </c>
      <c r="D25" s="30" t="s">
        <v>50</v>
      </c>
      <c r="E25" s="30" t="s">
        <v>51</v>
      </c>
      <c r="F25" s="29" t="s">
        <v>49</v>
      </c>
      <c r="G25" s="30" t="s">
        <v>50</v>
      </c>
      <c r="H25" s="30" t="s">
        <v>51</v>
      </c>
      <c r="I25" s="105"/>
      <c r="J25" s="105"/>
      <c r="K25" s="105"/>
      <c r="L25" s="105"/>
    </row>
    <row r="26" spans="1:12" s="1" customFormat="1" ht="11.1" customHeight="1" x14ac:dyDescent="0.2">
      <c r="A26" s="31" t="s">
        <v>52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 x14ac:dyDescent="0.2">
      <c r="A27" s="35" t="s">
        <v>53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 x14ac:dyDescent="0.2">
      <c r="A28" s="39" t="s">
        <v>54</v>
      </c>
      <c r="B28" s="40" t="s">
        <v>55</v>
      </c>
      <c r="C28" s="41">
        <v>0</v>
      </c>
      <c r="D28" s="41">
        <v>0</v>
      </c>
      <c r="E28" s="41">
        <v>0</v>
      </c>
      <c r="F28" s="42" t="s">
        <v>56</v>
      </c>
      <c r="G28" s="42" t="s">
        <v>56</v>
      </c>
      <c r="H28" s="42" t="s">
        <v>56</v>
      </c>
      <c r="I28" s="41">
        <v>0</v>
      </c>
      <c r="J28" s="41">
        <v>0</v>
      </c>
      <c r="K28" s="42" t="s">
        <v>56</v>
      </c>
      <c r="L28" s="43">
        <v>0</v>
      </c>
    </row>
    <row r="29" spans="1:12" s="1" customFormat="1" ht="12" customHeight="1" x14ac:dyDescent="0.2">
      <c r="A29" s="39" t="s">
        <v>57</v>
      </c>
      <c r="B29" s="40" t="s">
        <v>58</v>
      </c>
      <c r="C29" s="41">
        <v>0</v>
      </c>
      <c r="D29" s="41">
        <v>0</v>
      </c>
      <c r="E29" s="41">
        <v>0</v>
      </c>
      <c r="F29" s="42" t="s">
        <v>56</v>
      </c>
      <c r="G29" s="42" t="s">
        <v>56</v>
      </c>
      <c r="H29" s="42" t="s">
        <v>56</v>
      </c>
      <c r="I29" s="41">
        <v>0</v>
      </c>
      <c r="J29" s="41">
        <v>0</v>
      </c>
      <c r="K29" s="42" t="s">
        <v>56</v>
      </c>
      <c r="L29" s="43">
        <v>0</v>
      </c>
    </row>
    <row r="30" spans="1:12" s="1" customFormat="1" ht="23.1" customHeight="1" x14ac:dyDescent="0.2">
      <c r="A30" s="44" t="s">
        <v>59</v>
      </c>
      <c r="B30" s="40" t="s">
        <v>60</v>
      </c>
      <c r="C30" s="41">
        <v>0</v>
      </c>
      <c r="D30" s="41">
        <v>0</v>
      </c>
      <c r="E30" s="41">
        <v>0</v>
      </c>
      <c r="F30" s="42" t="s">
        <v>56</v>
      </c>
      <c r="G30" s="42" t="s">
        <v>56</v>
      </c>
      <c r="H30" s="42" t="s">
        <v>56</v>
      </c>
      <c r="I30" s="41">
        <v>0</v>
      </c>
      <c r="J30" s="41">
        <v>0</v>
      </c>
      <c r="K30" s="42" t="s">
        <v>56</v>
      </c>
      <c r="L30" s="43">
        <v>0</v>
      </c>
    </row>
    <row r="31" spans="1:12" s="2" customFormat="1" ht="12" customHeight="1" x14ac:dyDescent="0.2">
      <c r="A31" s="45" t="s">
        <v>61</v>
      </c>
      <c r="B31" s="40" t="s">
        <v>62</v>
      </c>
      <c r="C31" s="41">
        <v>0</v>
      </c>
      <c r="D31" s="41">
        <v>0</v>
      </c>
      <c r="E31" s="41">
        <v>0</v>
      </c>
      <c r="F31" s="42" t="s">
        <v>56</v>
      </c>
      <c r="G31" s="42" t="s">
        <v>56</v>
      </c>
      <c r="H31" s="42" t="s">
        <v>56</v>
      </c>
      <c r="I31" s="41">
        <v>0</v>
      </c>
      <c r="J31" s="41">
        <v>0</v>
      </c>
      <c r="K31" s="42" t="s">
        <v>56</v>
      </c>
      <c r="L31" s="43">
        <v>0</v>
      </c>
    </row>
    <row r="32" spans="1:12" s="1" customFormat="1" ht="12" customHeight="1" x14ac:dyDescent="0.2">
      <c r="A32" s="45" t="s">
        <v>63</v>
      </c>
      <c r="B32" s="40" t="s">
        <v>64</v>
      </c>
      <c r="C32" s="41">
        <v>0</v>
      </c>
      <c r="D32" s="41">
        <v>0</v>
      </c>
      <c r="E32" s="41">
        <v>0</v>
      </c>
      <c r="F32" s="42" t="s">
        <v>56</v>
      </c>
      <c r="G32" s="42" t="s">
        <v>56</v>
      </c>
      <c r="H32" s="42" t="s">
        <v>56</v>
      </c>
      <c r="I32" s="41">
        <v>0</v>
      </c>
      <c r="J32" s="41">
        <v>0</v>
      </c>
      <c r="K32" s="42" t="s">
        <v>56</v>
      </c>
      <c r="L32" s="43">
        <v>0</v>
      </c>
    </row>
    <row r="33" spans="1:12" s="1" customFormat="1" ht="12" customHeight="1" x14ac:dyDescent="0.2">
      <c r="A33" s="39" t="s">
        <v>65</v>
      </c>
      <c r="B33" s="40" t="s">
        <v>66</v>
      </c>
      <c r="C33" s="41">
        <v>0</v>
      </c>
      <c r="D33" s="41">
        <v>0</v>
      </c>
      <c r="E33" s="41">
        <v>0</v>
      </c>
      <c r="F33" s="42" t="s">
        <v>56</v>
      </c>
      <c r="G33" s="42" t="s">
        <v>56</v>
      </c>
      <c r="H33" s="42" t="s">
        <v>56</v>
      </c>
      <c r="I33" s="41">
        <v>0</v>
      </c>
      <c r="J33" s="41">
        <v>0</v>
      </c>
      <c r="K33" s="42" t="s">
        <v>56</v>
      </c>
      <c r="L33" s="43">
        <v>0</v>
      </c>
    </row>
    <row r="34" spans="1:12" s="1" customFormat="1" ht="23.1" customHeight="1" x14ac:dyDescent="0.2">
      <c r="A34" s="44" t="s">
        <v>67</v>
      </c>
      <c r="B34" s="40" t="s">
        <v>68</v>
      </c>
      <c r="C34" s="41">
        <v>0</v>
      </c>
      <c r="D34" s="41">
        <v>0</v>
      </c>
      <c r="E34" s="41">
        <v>0</v>
      </c>
      <c r="F34" s="42" t="s">
        <v>56</v>
      </c>
      <c r="G34" s="42" t="s">
        <v>56</v>
      </c>
      <c r="H34" s="42" t="s">
        <v>56</v>
      </c>
      <c r="I34" s="41">
        <v>0</v>
      </c>
      <c r="J34" s="41">
        <v>0</v>
      </c>
      <c r="K34" s="42" t="s">
        <v>56</v>
      </c>
      <c r="L34" s="43">
        <v>0</v>
      </c>
    </row>
    <row r="35" spans="1:12" s="1" customFormat="1" ht="12" customHeight="1" x14ac:dyDescent="0.2">
      <c r="A35" s="39" t="s">
        <v>69</v>
      </c>
      <c r="B35" s="40" t="s">
        <v>70</v>
      </c>
      <c r="C35" s="41">
        <v>0</v>
      </c>
      <c r="D35" s="41">
        <v>0</v>
      </c>
      <c r="E35" s="41">
        <v>0</v>
      </c>
      <c r="F35" s="42" t="s">
        <v>56</v>
      </c>
      <c r="G35" s="42" t="s">
        <v>56</v>
      </c>
      <c r="H35" s="42" t="s">
        <v>56</v>
      </c>
      <c r="I35" s="41">
        <v>0</v>
      </c>
      <c r="J35" s="41">
        <v>0</v>
      </c>
      <c r="K35" s="42" t="s">
        <v>56</v>
      </c>
      <c r="L35" s="43">
        <v>0</v>
      </c>
    </row>
    <row r="36" spans="1:12" s="2" customFormat="1" ht="12" customHeight="1" x14ac:dyDescent="0.2">
      <c r="A36" s="45" t="s">
        <v>71</v>
      </c>
      <c r="B36" s="46" t="s">
        <v>72</v>
      </c>
      <c r="C36" s="47">
        <v>0</v>
      </c>
      <c r="D36" s="47">
        <v>0</v>
      </c>
      <c r="E36" s="47">
        <v>0</v>
      </c>
      <c r="F36" s="48" t="s">
        <v>56</v>
      </c>
      <c r="G36" s="48" t="s">
        <v>56</v>
      </c>
      <c r="H36" s="48" t="s">
        <v>56</v>
      </c>
      <c r="I36" s="47">
        <v>0</v>
      </c>
      <c r="J36" s="47">
        <v>0</v>
      </c>
      <c r="K36" s="48" t="s">
        <v>56</v>
      </c>
      <c r="L36" s="49">
        <v>0</v>
      </c>
    </row>
    <row r="37" spans="1:12" s="2" customFormat="1" ht="12" customHeight="1" x14ac:dyDescent="0.2">
      <c r="A37" s="45" t="s">
        <v>73</v>
      </c>
      <c r="B37" s="40" t="s">
        <v>74</v>
      </c>
      <c r="C37" s="47">
        <v>0</v>
      </c>
      <c r="D37" s="47">
        <v>0</v>
      </c>
      <c r="E37" s="47">
        <v>0</v>
      </c>
      <c r="F37" s="48" t="s">
        <v>56</v>
      </c>
      <c r="G37" s="48" t="s">
        <v>56</v>
      </c>
      <c r="H37" s="48" t="s">
        <v>56</v>
      </c>
      <c r="I37" s="47">
        <v>0</v>
      </c>
      <c r="J37" s="47">
        <v>0</v>
      </c>
      <c r="K37" s="48" t="s">
        <v>56</v>
      </c>
      <c r="L37" s="49">
        <v>0</v>
      </c>
    </row>
    <row r="38" spans="1:12" s="1" customFormat="1" ht="23.1" customHeight="1" x14ac:dyDescent="0.2">
      <c r="A38" s="44" t="s">
        <v>75</v>
      </c>
      <c r="B38" s="40" t="s">
        <v>76</v>
      </c>
      <c r="C38" s="47">
        <v>0</v>
      </c>
      <c r="D38" s="47">
        <v>0</v>
      </c>
      <c r="E38" s="47">
        <v>0</v>
      </c>
      <c r="F38" s="48" t="s">
        <v>56</v>
      </c>
      <c r="G38" s="48" t="s">
        <v>56</v>
      </c>
      <c r="H38" s="48" t="s">
        <v>56</v>
      </c>
      <c r="I38" s="47">
        <v>0</v>
      </c>
      <c r="J38" s="47">
        <v>0</v>
      </c>
      <c r="K38" s="48" t="s">
        <v>56</v>
      </c>
      <c r="L38" s="49">
        <v>0</v>
      </c>
    </row>
    <row r="39" spans="1:12" s="1" customFormat="1" ht="12" customHeight="1" x14ac:dyDescent="0.2">
      <c r="A39" s="45" t="s">
        <v>77</v>
      </c>
      <c r="B39" s="40" t="s">
        <v>78</v>
      </c>
      <c r="C39" s="47">
        <v>0</v>
      </c>
      <c r="D39" s="47">
        <v>0</v>
      </c>
      <c r="E39" s="47">
        <v>0</v>
      </c>
      <c r="F39" s="48" t="s">
        <v>56</v>
      </c>
      <c r="G39" s="48" t="s">
        <v>56</v>
      </c>
      <c r="H39" s="48" t="s">
        <v>56</v>
      </c>
      <c r="I39" s="47">
        <v>0</v>
      </c>
      <c r="J39" s="47">
        <v>0</v>
      </c>
      <c r="K39" s="48" t="s">
        <v>56</v>
      </c>
      <c r="L39" s="49">
        <v>0</v>
      </c>
    </row>
    <row r="40" spans="1:12" s="1" customFormat="1" ht="23.1" customHeight="1" x14ac:dyDescent="0.2">
      <c r="A40" s="50" t="s">
        <v>79</v>
      </c>
      <c r="B40" s="40" t="s">
        <v>80</v>
      </c>
      <c r="C40" s="47">
        <v>0</v>
      </c>
      <c r="D40" s="47">
        <v>0</v>
      </c>
      <c r="E40" s="47">
        <v>0</v>
      </c>
      <c r="F40" s="48" t="s">
        <v>56</v>
      </c>
      <c r="G40" s="48" t="s">
        <v>56</v>
      </c>
      <c r="H40" s="48" t="s">
        <v>56</v>
      </c>
      <c r="I40" s="47">
        <v>0</v>
      </c>
      <c r="J40" s="47">
        <v>0</v>
      </c>
      <c r="K40" s="48" t="s">
        <v>56</v>
      </c>
      <c r="L40" s="49">
        <v>0</v>
      </c>
    </row>
    <row r="41" spans="1:12" s="1" customFormat="1" ht="12" customHeight="1" x14ac:dyDescent="0.2">
      <c r="A41" s="45" t="s">
        <v>81</v>
      </c>
      <c r="B41" s="40" t="s">
        <v>82</v>
      </c>
      <c r="C41" s="47">
        <v>0</v>
      </c>
      <c r="D41" s="47">
        <v>0</v>
      </c>
      <c r="E41" s="47">
        <v>0</v>
      </c>
      <c r="F41" s="48" t="s">
        <v>56</v>
      </c>
      <c r="G41" s="48" t="s">
        <v>56</v>
      </c>
      <c r="H41" s="48" t="s">
        <v>56</v>
      </c>
      <c r="I41" s="47">
        <v>0</v>
      </c>
      <c r="J41" s="47">
        <v>0</v>
      </c>
      <c r="K41" s="48" t="s">
        <v>56</v>
      </c>
      <c r="L41" s="49">
        <v>0</v>
      </c>
    </row>
    <row r="42" spans="1:12" s="1" customFormat="1" ht="12" customHeight="1" x14ac:dyDescent="0.2">
      <c r="A42" s="45" t="s">
        <v>83</v>
      </c>
      <c r="B42" s="40" t="s">
        <v>84</v>
      </c>
      <c r="C42" s="47">
        <v>0</v>
      </c>
      <c r="D42" s="47">
        <v>0</v>
      </c>
      <c r="E42" s="47">
        <v>0</v>
      </c>
      <c r="F42" s="48" t="s">
        <v>56</v>
      </c>
      <c r="G42" s="48" t="s">
        <v>56</v>
      </c>
      <c r="H42" s="48" t="s">
        <v>56</v>
      </c>
      <c r="I42" s="47">
        <v>0</v>
      </c>
      <c r="J42" s="47">
        <v>0</v>
      </c>
      <c r="K42" s="48" t="s">
        <v>56</v>
      </c>
      <c r="L42" s="49">
        <v>0</v>
      </c>
    </row>
    <row r="43" spans="1:12" s="1" customFormat="1" ht="23.1" customHeight="1" x14ac:dyDescent="0.2">
      <c r="A43" s="50" t="s">
        <v>75</v>
      </c>
      <c r="B43" s="40" t="s">
        <v>85</v>
      </c>
      <c r="C43" s="47">
        <v>0</v>
      </c>
      <c r="D43" s="47">
        <v>0</v>
      </c>
      <c r="E43" s="47">
        <v>0</v>
      </c>
      <c r="F43" s="48" t="s">
        <v>56</v>
      </c>
      <c r="G43" s="48" t="s">
        <v>56</v>
      </c>
      <c r="H43" s="48" t="s">
        <v>56</v>
      </c>
      <c r="I43" s="47">
        <v>0</v>
      </c>
      <c r="J43" s="47">
        <v>0</v>
      </c>
      <c r="K43" s="48" t="s">
        <v>56</v>
      </c>
      <c r="L43" s="49">
        <v>0</v>
      </c>
    </row>
    <row r="44" spans="1:12" s="1" customFormat="1" ht="12" customHeight="1" x14ac:dyDescent="0.2">
      <c r="A44" s="45" t="s">
        <v>86</v>
      </c>
      <c r="B44" s="40" t="s">
        <v>87</v>
      </c>
      <c r="C44" s="47">
        <v>0</v>
      </c>
      <c r="D44" s="47">
        <v>0</v>
      </c>
      <c r="E44" s="47">
        <v>0</v>
      </c>
      <c r="F44" s="48" t="s">
        <v>56</v>
      </c>
      <c r="G44" s="48" t="s">
        <v>56</v>
      </c>
      <c r="H44" s="48" t="s">
        <v>56</v>
      </c>
      <c r="I44" s="47">
        <v>0</v>
      </c>
      <c r="J44" s="47">
        <v>0</v>
      </c>
      <c r="K44" s="48" t="s">
        <v>56</v>
      </c>
      <c r="L44" s="49">
        <v>0</v>
      </c>
    </row>
    <row r="45" spans="1:12" s="1" customFormat="1" ht="12" customHeight="1" x14ac:dyDescent="0.2">
      <c r="A45" s="45" t="s">
        <v>88</v>
      </c>
      <c r="B45" s="40" t="s">
        <v>89</v>
      </c>
      <c r="C45" s="47">
        <v>0</v>
      </c>
      <c r="D45" s="47">
        <v>0</v>
      </c>
      <c r="E45" s="47">
        <v>0</v>
      </c>
      <c r="F45" s="48" t="s">
        <v>56</v>
      </c>
      <c r="G45" s="48" t="s">
        <v>56</v>
      </c>
      <c r="H45" s="48" t="s">
        <v>56</v>
      </c>
      <c r="I45" s="47">
        <v>0</v>
      </c>
      <c r="J45" s="47">
        <v>0</v>
      </c>
      <c r="K45" s="48" t="s">
        <v>56</v>
      </c>
      <c r="L45" s="49">
        <v>0</v>
      </c>
    </row>
    <row r="46" spans="1:12" s="1" customFormat="1" ht="24.95" customHeight="1" x14ac:dyDescent="0.2">
      <c r="A46" s="45" t="s">
        <v>90</v>
      </c>
      <c r="B46" s="40" t="s">
        <v>91</v>
      </c>
      <c r="C46" s="47">
        <v>0</v>
      </c>
      <c r="D46" s="47">
        <v>0</v>
      </c>
      <c r="E46" s="47">
        <v>0</v>
      </c>
      <c r="F46" s="48" t="s">
        <v>56</v>
      </c>
      <c r="G46" s="48" t="s">
        <v>56</v>
      </c>
      <c r="H46" s="48" t="s">
        <v>56</v>
      </c>
      <c r="I46" s="47">
        <v>0</v>
      </c>
      <c r="J46" s="47">
        <v>0</v>
      </c>
      <c r="K46" s="48" t="s">
        <v>56</v>
      </c>
      <c r="L46" s="49">
        <v>0</v>
      </c>
    </row>
    <row r="47" spans="1:12" s="1" customFormat="1" ht="12" customHeight="1" x14ac:dyDescent="0.2">
      <c r="A47" s="45" t="s">
        <v>92</v>
      </c>
      <c r="B47" s="40" t="s">
        <v>93</v>
      </c>
      <c r="C47" s="47">
        <v>0</v>
      </c>
      <c r="D47" s="47">
        <v>0</v>
      </c>
      <c r="E47" s="47">
        <v>0</v>
      </c>
      <c r="F47" s="48" t="s">
        <v>56</v>
      </c>
      <c r="G47" s="48" t="s">
        <v>56</v>
      </c>
      <c r="H47" s="48" t="s">
        <v>56</v>
      </c>
      <c r="I47" s="47">
        <v>0</v>
      </c>
      <c r="J47" s="47">
        <v>0</v>
      </c>
      <c r="K47" s="48" t="s">
        <v>56</v>
      </c>
      <c r="L47" s="49">
        <v>0</v>
      </c>
    </row>
    <row r="48" spans="1:12" s="1" customFormat="1" ht="12" customHeight="1" x14ac:dyDescent="0.2">
      <c r="A48" s="45" t="s">
        <v>94</v>
      </c>
      <c r="B48" s="51" t="s">
        <v>95</v>
      </c>
      <c r="C48" s="52">
        <v>0</v>
      </c>
      <c r="D48" s="52">
        <v>0</v>
      </c>
      <c r="E48" s="52">
        <v>0</v>
      </c>
      <c r="F48" s="53" t="s">
        <v>56</v>
      </c>
      <c r="G48" s="53" t="s">
        <v>56</v>
      </c>
      <c r="H48" s="53" t="s">
        <v>56</v>
      </c>
      <c r="I48" s="52">
        <v>0</v>
      </c>
      <c r="J48" s="52">
        <v>0</v>
      </c>
      <c r="K48" s="53" t="s">
        <v>56</v>
      </c>
      <c r="L48" s="54">
        <v>0</v>
      </c>
    </row>
    <row r="49" spans="1:12" s="2" customFormat="1" ht="12" customHeight="1" x14ac:dyDescent="0.2">
      <c r="A49" s="55" t="s">
        <v>96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 x14ac:dyDescent="0.2">
      <c r="A50" s="59" t="s">
        <v>97</v>
      </c>
      <c r="B50" s="51" t="s">
        <v>98</v>
      </c>
      <c r="C50" s="60">
        <v>0</v>
      </c>
      <c r="D50" s="60">
        <v>0</v>
      </c>
      <c r="E50" s="60">
        <v>0</v>
      </c>
      <c r="F50" s="61" t="s">
        <v>56</v>
      </c>
      <c r="G50" s="61" t="s">
        <v>56</v>
      </c>
      <c r="H50" s="61" t="s">
        <v>56</v>
      </c>
      <c r="I50" s="60">
        <v>0</v>
      </c>
      <c r="J50" s="60">
        <v>0</v>
      </c>
      <c r="K50" s="61" t="s">
        <v>56</v>
      </c>
      <c r="L50" s="62">
        <v>0</v>
      </c>
    </row>
    <row r="51" spans="1:12" s="34" customFormat="1" ht="21" customHeight="1" x14ac:dyDescent="0.2">
      <c r="A51" s="63" t="s">
        <v>99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 x14ac:dyDescent="0.2">
      <c r="A52" s="64" t="s">
        <v>100</v>
      </c>
      <c r="B52" s="65" t="s">
        <v>101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 x14ac:dyDescent="0.2">
      <c r="A53" s="68" t="s">
        <v>102</v>
      </c>
      <c r="B53" s="40" t="s">
        <v>103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 x14ac:dyDescent="0.2">
      <c r="A54" s="50" t="s">
        <v>104</v>
      </c>
      <c r="B54" s="40" t="s">
        <v>105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 x14ac:dyDescent="0.2">
      <c r="A55" s="69" t="s">
        <v>106</v>
      </c>
      <c r="B55" s="40" t="s">
        <v>107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 x14ac:dyDescent="0.2">
      <c r="A56" s="70" t="s">
        <v>108</v>
      </c>
      <c r="B56" s="40" t="s">
        <v>109</v>
      </c>
      <c r="C56" s="47">
        <v>0</v>
      </c>
      <c r="D56" s="47">
        <v>0</v>
      </c>
      <c r="E56" s="47">
        <v>0</v>
      </c>
      <c r="F56" s="48" t="s">
        <v>56</v>
      </c>
      <c r="G56" s="48" t="s">
        <v>56</v>
      </c>
      <c r="H56" s="48" t="s">
        <v>56</v>
      </c>
      <c r="I56" s="47">
        <v>0</v>
      </c>
      <c r="J56" s="47">
        <v>0</v>
      </c>
      <c r="K56" s="48" t="s">
        <v>56</v>
      </c>
      <c r="L56" s="49">
        <v>0</v>
      </c>
    </row>
    <row r="57" spans="1:12" s="2" customFormat="1" ht="12" customHeight="1" x14ac:dyDescent="0.2">
      <c r="A57" s="69" t="s">
        <v>110</v>
      </c>
      <c r="B57" s="40" t="s">
        <v>111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 x14ac:dyDescent="0.2">
      <c r="A58" s="50" t="s">
        <v>112</v>
      </c>
      <c r="B58" s="40" t="s">
        <v>113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 x14ac:dyDescent="0.2">
      <c r="A59" s="45" t="s">
        <v>114</v>
      </c>
      <c r="B59" s="40" t="s">
        <v>115</v>
      </c>
      <c r="C59" s="47">
        <v>0</v>
      </c>
      <c r="D59" s="47">
        <v>0</v>
      </c>
      <c r="E59" s="47">
        <v>0</v>
      </c>
      <c r="F59" s="48" t="s">
        <v>56</v>
      </c>
      <c r="G59" s="48" t="s">
        <v>56</v>
      </c>
      <c r="H59" s="48" t="s">
        <v>56</v>
      </c>
      <c r="I59" s="47">
        <v>0</v>
      </c>
      <c r="J59" s="47">
        <v>0</v>
      </c>
      <c r="K59" s="48" t="s">
        <v>56</v>
      </c>
      <c r="L59" s="49">
        <v>0</v>
      </c>
    </row>
    <row r="60" spans="1:12" s="2" customFormat="1" ht="23.1" customHeight="1" x14ac:dyDescent="0.2">
      <c r="A60" s="71" t="s">
        <v>79</v>
      </c>
      <c r="B60" s="40" t="s">
        <v>116</v>
      </c>
      <c r="C60" s="47">
        <v>0</v>
      </c>
      <c r="D60" s="47">
        <v>0</v>
      </c>
      <c r="E60" s="47">
        <v>0</v>
      </c>
      <c r="F60" s="48" t="s">
        <v>56</v>
      </c>
      <c r="G60" s="48" t="s">
        <v>56</v>
      </c>
      <c r="H60" s="48" t="s">
        <v>56</v>
      </c>
      <c r="I60" s="47">
        <v>0</v>
      </c>
      <c r="J60" s="47">
        <v>0</v>
      </c>
      <c r="K60" s="48" t="s">
        <v>56</v>
      </c>
      <c r="L60" s="49">
        <v>0</v>
      </c>
    </row>
    <row r="61" spans="1:12" s="2" customFormat="1" ht="12" customHeight="1" x14ac:dyDescent="0.2">
      <c r="A61" s="39" t="s">
        <v>117</v>
      </c>
      <c r="B61" s="40" t="s">
        <v>118</v>
      </c>
      <c r="C61" s="72">
        <v>45119296</v>
      </c>
      <c r="D61" s="72">
        <f>C61</f>
        <v>45119296</v>
      </c>
      <c r="E61" s="47">
        <v>0</v>
      </c>
      <c r="F61" s="47">
        <v>0</v>
      </c>
      <c r="G61" s="47">
        <v>0</v>
      </c>
      <c r="H61" s="47">
        <v>0</v>
      </c>
      <c r="I61" s="72">
        <f>C61</f>
        <v>45119296</v>
      </c>
      <c r="J61" s="72">
        <v>26731837.690000001</v>
      </c>
      <c r="K61" s="47">
        <v>0</v>
      </c>
      <c r="L61" s="73">
        <f>J61</f>
        <v>26731837.690000001</v>
      </c>
    </row>
    <row r="62" spans="1:12" s="2" customFormat="1" ht="23.1" customHeight="1" x14ac:dyDescent="0.2">
      <c r="A62" s="71" t="s">
        <v>119</v>
      </c>
      <c r="B62" s="40" t="s">
        <v>120</v>
      </c>
      <c r="C62" s="47">
        <v>0</v>
      </c>
      <c r="D62" s="47">
        <v>0</v>
      </c>
      <c r="E62" s="47">
        <v>0</v>
      </c>
      <c r="F62" s="48" t="s">
        <v>56</v>
      </c>
      <c r="G62" s="48" t="s">
        <v>56</v>
      </c>
      <c r="H62" s="48" t="s">
        <v>56</v>
      </c>
      <c r="I62" s="47">
        <v>0</v>
      </c>
      <c r="J62" s="47">
        <v>0</v>
      </c>
      <c r="K62" s="48" t="s">
        <v>56</v>
      </c>
      <c r="L62" s="49">
        <v>0</v>
      </c>
    </row>
    <row r="63" spans="1:12" s="2" customFormat="1" ht="24.95" customHeight="1" x14ac:dyDescent="0.2">
      <c r="A63" s="39" t="s">
        <v>121</v>
      </c>
      <c r="B63" s="40" t="s">
        <v>122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 x14ac:dyDescent="0.2">
      <c r="A64" s="71" t="s">
        <v>119</v>
      </c>
      <c r="B64" s="40" t="s">
        <v>123</v>
      </c>
      <c r="C64" s="47">
        <v>0</v>
      </c>
      <c r="D64" s="47">
        <v>0</v>
      </c>
      <c r="E64" s="47">
        <v>0</v>
      </c>
      <c r="F64" s="48" t="s">
        <v>56</v>
      </c>
      <c r="G64" s="48" t="s">
        <v>56</v>
      </c>
      <c r="H64" s="48" t="s">
        <v>56</v>
      </c>
      <c r="I64" s="47">
        <v>0</v>
      </c>
      <c r="J64" s="47">
        <v>0</v>
      </c>
      <c r="K64" s="48" t="s">
        <v>56</v>
      </c>
      <c r="L64" s="49">
        <v>0</v>
      </c>
    </row>
    <row r="65" spans="1:12" s="2" customFormat="1" ht="12" customHeight="1" x14ac:dyDescent="0.2">
      <c r="A65" s="74" t="s">
        <v>124</v>
      </c>
      <c r="B65" s="40" t="s">
        <v>125</v>
      </c>
      <c r="C65" s="47">
        <v>0</v>
      </c>
      <c r="D65" s="47">
        <v>0</v>
      </c>
      <c r="E65" s="47">
        <v>0</v>
      </c>
      <c r="F65" s="48" t="s">
        <v>56</v>
      </c>
      <c r="G65" s="48" t="s">
        <v>56</v>
      </c>
      <c r="H65" s="48" t="s">
        <v>56</v>
      </c>
      <c r="I65" s="47">
        <v>0</v>
      </c>
      <c r="J65" s="47">
        <v>0</v>
      </c>
      <c r="K65" s="48" t="s">
        <v>56</v>
      </c>
      <c r="L65" s="49">
        <v>0</v>
      </c>
    </row>
    <row r="66" spans="1:12" s="1" customFormat="1" ht="23.1" customHeight="1" x14ac:dyDescent="0.2">
      <c r="A66" s="71" t="s">
        <v>79</v>
      </c>
      <c r="B66" s="40" t="s">
        <v>126</v>
      </c>
      <c r="C66" s="47">
        <v>0</v>
      </c>
      <c r="D66" s="47">
        <v>0</v>
      </c>
      <c r="E66" s="47">
        <v>0</v>
      </c>
      <c r="F66" s="48" t="s">
        <v>56</v>
      </c>
      <c r="G66" s="48" t="s">
        <v>56</v>
      </c>
      <c r="H66" s="48" t="s">
        <v>56</v>
      </c>
      <c r="I66" s="47">
        <v>0</v>
      </c>
      <c r="J66" s="47">
        <v>0</v>
      </c>
      <c r="K66" s="48" t="s">
        <v>56</v>
      </c>
      <c r="L66" s="49">
        <v>0</v>
      </c>
    </row>
    <row r="67" spans="1:12" s="2" customFormat="1" ht="12" customHeight="1" x14ac:dyDescent="0.2">
      <c r="A67" s="74" t="s">
        <v>127</v>
      </c>
      <c r="B67" s="46" t="s">
        <v>128</v>
      </c>
      <c r="C67" s="47">
        <v>0</v>
      </c>
      <c r="D67" s="47">
        <v>0</v>
      </c>
      <c r="E67" s="47">
        <v>0</v>
      </c>
      <c r="F67" s="48" t="s">
        <v>56</v>
      </c>
      <c r="G67" s="48" t="s">
        <v>56</v>
      </c>
      <c r="H67" s="48" t="s">
        <v>56</v>
      </c>
      <c r="I67" s="47">
        <v>0</v>
      </c>
      <c r="J67" s="72">
        <f>19765306.06-320000</f>
        <v>19445306.059999999</v>
      </c>
      <c r="K67" s="48" t="s">
        <v>56</v>
      </c>
      <c r="L67" s="73">
        <f>J67</f>
        <v>19445306.059999999</v>
      </c>
    </row>
    <row r="68" spans="1:12" s="2" customFormat="1" ht="23.1" customHeight="1" x14ac:dyDescent="0.2">
      <c r="A68" s="71" t="s">
        <v>129</v>
      </c>
      <c r="B68" s="40" t="s">
        <v>130</v>
      </c>
      <c r="C68" s="47">
        <v>0</v>
      </c>
      <c r="D68" s="47">
        <v>0</v>
      </c>
      <c r="E68" s="47">
        <v>0</v>
      </c>
      <c r="F68" s="48" t="s">
        <v>56</v>
      </c>
      <c r="G68" s="48" t="s">
        <v>56</v>
      </c>
      <c r="H68" s="48" t="s">
        <v>56</v>
      </c>
      <c r="I68" s="47">
        <v>0</v>
      </c>
      <c r="J68" s="72">
        <f>J67</f>
        <v>19445306.059999999</v>
      </c>
      <c r="K68" s="48" t="s">
        <v>56</v>
      </c>
      <c r="L68" s="73">
        <f>J68</f>
        <v>19445306.059999999</v>
      </c>
    </row>
    <row r="69" spans="1:12" s="2" customFormat="1" ht="12" customHeight="1" x14ac:dyDescent="0.2">
      <c r="A69" s="71" t="s">
        <v>131</v>
      </c>
      <c r="B69" s="40" t="s">
        <v>132</v>
      </c>
      <c r="C69" s="47">
        <v>0</v>
      </c>
      <c r="D69" s="47">
        <v>0</v>
      </c>
      <c r="E69" s="47">
        <v>0</v>
      </c>
      <c r="F69" s="48" t="s">
        <v>56</v>
      </c>
      <c r="G69" s="48" t="s">
        <v>56</v>
      </c>
      <c r="H69" s="48" t="s">
        <v>56</v>
      </c>
      <c r="I69" s="47">
        <v>0</v>
      </c>
      <c r="J69" s="47">
        <v>0</v>
      </c>
      <c r="K69" s="48" t="s">
        <v>56</v>
      </c>
      <c r="L69" s="49">
        <v>0</v>
      </c>
    </row>
    <row r="70" spans="1:12" s="1" customFormat="1" ht="12" customHeight="1" x14ac:dyDescent="0.2">
      <c r="A70" s="74" t="s">
        <v>133</v>
      </c>
      <c r="B70" s="40" t="s">
        <v>134</v>
      </c>
      <c r="C70" s="47">
        <v>0</v>
      </c>
      <c r="D70" s="47">
        <v>0</v>
      </c>
      <c r="E70" s="47">
        <v>0</v>
      </c>
      <c r="F70" s="48" t="s">
        <v>56</v>
      </c>
      <c r="G70" s="48" t="s">
        <v>56</v>
      </c>
      <c r="H70" s="48" t="s">
        <v>56</v>
      </c>
      <c r="I70" s="47">
        <v>0</v>
      </c>
      <c r="J70" s="47">
        <v>0</v>
      </c>
      <c r="K70" s="48" t="s">
        <v>56</v>
      </c>
      <c r="L70" s="49">
        <v>0</v>
      </c>
    </row>
    <row r="71" spans="1:12" s="2" customFormat="1" ht="12" customHeight="1" x14ac:dyDescent="0.2">
      <c r="A71" s="75" t="s">
        <v>135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/>
    </row>
    <row r="72" spans="1:12" s="2" customFormat="1" ht="12" customHeight="1" x14ac:dyDescent="0.2">
      <c r="A72" s="59" t="s">
        <v>136</v>
      </c>
      <c r="B72" s="51" t="s">
        <v>137</v>
      </c>
      <c r="C72" s="76">
        <f>C61</f>
        <v>45119296</v>
      </c>
      <c r="D72" s="76">
        <f>C61</f>
        <v>45119296</v>
      </c>
      <c r="E72" s="60">
        <v>0</v>
      </c>
      <c r="F72" s="60">
        <v>0</v>
      </c>
      <c r="G72" s="60">
        <v>0</v>
      </c>
      <c r="H72" s="60">
        <v>0</v>
      </c>
      <c r="I72" s="76">
        <f>C72</f>
        <v>45119296</v>
      </c>
      <c r="J72" s="76">
        <f>J61+J67</f>
        <v>46177143.75</v>
      </c>
      <c r="K72" s="60">
        <v>0</v>
      </c>
      <c r="L72" s="77">
        <f>J72</f>
        <v>46177143.75</v>
      </c>
    </row>
    <row r="73" spans="1:12" s="2" customFormat="1" ht="21" customHeight="1" x14ac:dyDescent="0.2">
      <c r="A73" s="78" t="s">
        <v>138</v>
      </c>
      <c r="B73" s="79" t="s">
        <v>13</v>
      </c>
      <c r="C73" s="80">
        <f>C61</f>
        <v>45119296</v>
      </c>
      <c r="D73" s="80">
        <f>C61</f>
        <v>45119296</v>
      </c>
      <c r="E73" s="81">
        <v>0</v>
      </c>
      <c r="F73" s="81">
        <v>0</v>
      </c>
      <c r="G73" s="81">
        <v>0</v>
      </c>
      <c r="H73" s="81">
        <v>0</v>
      </c>
      <c r="I73" s="80">
        <f>C61</f>
        <v>45119296</v>
      </c>
      <c r="J73" s="80">
        <f>J72</f>
        <v>46177143.75</v>
      </c>
      <c r="K73" s="81">
        <v>0</v>
      </c>
      <c r="L73" s="82">
        <f>J73</f>
        <v>46177143.75</v>
      </c>
    </row>
    <row r="74" spans="1:12" s="2" customFormat="1" ht="5.0999999999999996" customHeight="1" x14ac:dyDescent="0.2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 x14ac:dyDescent="0.2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06" t="s">
        <v>139</v>
      </c>
      <c r="B76" s="109" t="s">
        <v>43</v>
      </c>
      <c r="C76" s="112" t="s">
        <v>44</v>
      </c>
      <c r="D76" s="112"/>
      <c r="E76" s="112"/>
      <c r="F76" s="112"/>
      <c r="G76" s="112"/>
      <c r="H76" s="112"/>
      <c r="I76" s="112"/>
      <c r="J76" s="28" t="s">
        <v>45</v>
      </c>
      <c r="K76" s="27"/>
      <c r="L76" s="27"/>
    </row>
    <row r="77" spans="1:12" s="1" customFormat="1" ht="11.1" customHeight="1" x14ac:dyDescent="0.2">
      <c r="A77" s="107"/>
      <c r="B77" s="110"/>
      <c r="C77" s="113" t="s">
        <v>46</v>
      </c>
      <c r="D77" s="113"/>
      <c r="E77" s="113"/>
      <c r="F77" s="113" t="s">
        <v>47</v>
      </c>
      <c r="G77" s="113"/>
      <c r="H77" s="113"/>
      <c r="I77" s="104" t="s">
        <v>48</v>
      </c>
      <c r="J77" s="104" t="s">
        <v>46</v>
      </c>
      <c r="K77" s="104" t="s">
        <v>47</v>
      </c>
      <c r="L77" s="104" t="s">
        <v>48</v>
      </c>
    </row>
    <row r="78" spans="1:12" s="1" customFormat="1" ht="49.5" customHeight="1" x14ac:dyDescent="0.2">
      <c r="A78" s="108"/>
      <c r="B78" s="111"/>
      <c r="C78" s="29" t="s">
        <v>49</v>
      </c>
      <c r="D78" s="30" t="s">
        <v>50</v>
      </c>
      <c r="E78" s="30" t="s">
        <v>51</v>
      </c>
      <c r="F78" s="29" t="s">
        <v>49</v>
      </c>
      <c r="G78" s="30" t="s">
        <v>50</v>
      </c>
      <c r="H78" s="30" t="s">
        <v>51</v>
      </c>
      <c r="I78" s="105"/>
      <c r="J78" s="105"/>
      <c r="K78" s="105"/>
      <c r="L78" s="105"/>
    </row>
    <row r="79" spans="1:12" s="1" customFormat="1" ht="11.1" customHeight="1" x14ac:dyDescent="0.2">
      <c r="A79" s="31" t="s">
        <v>52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 x14ac:dyDescent="0.2">
      <c r="A80" s="88" t="s">
        <v>140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 x14ac:dyDescent="0.2">
      <c r="A81" s="74" t="s">
        <v>141</v>
      </c>
      <c r="B81" s="90" t="s">
        <v>142</v>
      </c>
      <c r="C81" s="66">
        <v>0</v>
      </c>
      <c r="D81" s="66">
        <v>0</v>
      </c>
      <c r="E81" s="66">
        <v>0</v>
      </c>
      <c r="F81" s="91" t="s">
        <v>56</v>
      </c>
      <c r="G81" s="91" t="s">
        <v>56</v>
      </c>
      <c r="H81" s="91" t="s">
        <v>56</v>
      </c>
      <c r="I81" s="66">
        <v>0</v>
      </c>
      <c r="J81" s="66">
        <v>0</v>
      </c>
      <c r="K81" s="91" t="s">
        <v>56</v>
      </c>
      <c r="L81" s="67">
        <v>0</v>
      </c>
    </row>
    <row r="82" spans="1:12" s="1" customFormat="1" ht="23.1" customHeight="1" x14ac:dyDescent="0.2">
      <c r="A82" s="71" t="s">
        <v>79</v>
      </c>
      <c r="B82" s="90" t="s">
        <v>143</v>
      </c>
      <c r="C82" s="47">
        <v>0</v>
      </c>
      <c r="D82" s="47">
        <v>0</v>
      </c>
      <c r="E82" s="47">
        <v>0</v>
      </c>
      <c r="F82" s="48" t="s">
        <v>56</v>
      </c>
      <c r="G82" s="48" t="s">
        <v>56</v>
      </c>
      <c r="H82" s="48" t="s">
        <v>56</v>
      </c>
      <c r="I82" s="47">
        <v>0</v>
      </c>
      <c r="J82" s="47">
        <v>0</v>
      </c>
      <c r="K82" s="48" t="s">
        <v>56</v>
      </c>
      <c r="L82" s="49">
        <v>0</v>
      </c>
    </row>
    <row r="83" spans="1:12" s="1" customFormat="1" ht="24.95" customHeight="1" x14ac:dyDescent="0.2">
      <c r="A83" s="74" t="s">
        <v>144</v>
      </c>
      <c r="B83" s="90" t="s">
        <v>145</v>
      </c>
      <c r="C83" s="72">
        <v>60663.92</v>
      </c>
      <c r="D83" s="72">
        <v>60663.92</v>
      </c>
      <c r="E83" s="47">
        <v>0</v>
      </c>
      <c r="F83" s="47">
        <v>0</v>
      </c>
      <c r="G83" s="47">
        <v>0</v>
      </c>
      <c r="H83" s="47">
        <v>0</v>
      </c>
      <c r="I83" s="72">
        <v>60663.92</v>
      </c>
      <c r="J83" s="72">
        <v>35961.410000000003</v>
      </c>
      <c r="K83" s="47">
        <v>0</v>
      </c>
      <c r="L83" s="73">
        <f>J83</f>
        <v>35961.410000000003</v>
      </c>
    </row>
    <row r="84" spans="1:12" s="1" customFormat="1" ht="23.1" customHeight="1" x14ac:dyDescent="0.2">
      <c r="A84" s="71" t="s">
        <v>119</v>
      </c>
      <c r="B84" s="90" t="s">
        <v>146</v>
      </c>
      <c r="C84" s="47">
        <v>0</v>
      </c>
      <c r="D84" s="47">
        <v>0</v>
      </c>
      <c r="E84" s="47">
        <v>0</v>
      </c>
      <c r="F84" s="48" t="s">
        <v>56</v>
      </c>
      <c r="G84" s="48" t="s">
        <v>56</v>
      </c>
      <c r="H84" s="48" t="s">
        <v>56</v>
      </c>
      <c r="I84" s="47">
        <v>0</v>
      </c>
      <c r="J84" s="47">
        <v>0</v>
      </c>
      <c r="K84" s="48" t="s">
        <v>56</v>
      </c>
      <c r="L84" s="49">
        <v>0</v>
      </c>
    </row>
    <row r="85" spans="1:12" s="1" customFormat="1" ht="12" customHeight="1" x14ac:dyDescent="0.2">
      <c r="A85" s="74" t="s">
        <v>147</v>
      </c>
      <c r="B85" s="90" t="s">
        <v>148</v>
      </c>
      <c r="C85" s="72">
        <v>18357.27</v>
      </c>
      <c r="D85" s="72">
        <v>18357.27</v>
      </c>
      <c r="E85" s="47">
        <v>0</v>
      </c>
      <c r="F85" s="48" t="s">
        <v>56</v>
      </c>
      <c r="G85" s="48" t="s">
        <v>56</v>
      </c>
      <c r="H85" s="48" t="s">
        <v>56</v>
      </c>
      <c r="I85" s="72">
        <v>18357.27</v>
      </c>
      <c r="J85" s="72">
        <v>36611.89</v>
      </c>
      <c r="K85" s="48" t="s">
        <v>56</v>
      </c>
      <c r="L85" s="73">
        <f>J85</f>
        <v>36611.89</v>
      </c>
    </row>
    <row r="86" spans="1:12" s="2" customFormat="1" ht="12" customHeight="1" x14ac:dyDescent="0.2">
      <c r="A86" s="92" t="s">
        <v>149</v>
      </c>
      <c r="B86" s="90" t="s">
        <v>150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>
        <v>1147732.58</v>
      </c>
      <c r="K86" s="47">
        <v>0</v>
      </c>
      <c r="L86" s="73">
        <f>J86</f>
        <v>1147732.58</v>
      </c>
    </row>
    <row r="87" spans="1:12" s="2" customFormat="1" ht="23.1" customHeight="1" x14ac:dyDescent="0.2">
      <c r="A87" s="71" t="s">
        <v>151</v>
      </c>
      <c r="B87" s="90" t="s">
        <v>152</v>
      </c>
      <c r="C87" s="93" t="s">
        <v>153</v>
      </c>
      <c r="D87" s="93" t="s">
        <v>153</v>
      </c>
      <c r="E87" s="93" t="s">
        <v>153</v>
      </c>
      <c r="F87" s="47">
        <v>0</v>
      </c>
      <c r="G87" s="47">
        <v>0</v>
      </c>
      <c r="H87" s="47">
        <v>0</v>
      </c>
      <c r="I87" s="47">
        <v>0</v>
      </c>
      <c r="J87" s="93" t="s">
        <v>153</v>
      </c>
      <c r="K87" s="47">
        <v>0</v>
      </c>
      <c r="L87" s="49">
        <v>0</v>
      </c>
    </row>
    <row r="88" spans="1:12" s="2" customFormat="1" ht="12" customHeight="1" x14ac:dyDescent="0.2">
      <c r="A88" s="71" t="s">
        <v>154</v>
      </c>
      <c r="B88" s="90" t="s">
        <v>155</v>
      </c>
      <c r="C88" s="47">
        <v>0</v>
      </c>
      <c r="D88" s="47">
        <v>0</v>
      </c>
      <c r="E88" s="47">
        <v>0</v>
      </c>
      <c r="F88" s="48" t="s">
        <v>56</v>
      </c>
      <c r="G88" s="48" t="s">
        <v>56</v>
      </c>
      <c r="H88" s="48" t="s">
        <v>56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 x14ac:dyDescent="0.2">
      <c r="A89" s="71" t="s">
        <v>156</v>
      </c>
      <c r="B89" s="90" t="s">
        <v>157</v>
      </c>
      <c r="C89" s="47">
        <v>0</v>
      </c>
      <c r="D89" s="47">
        <v>0</v>
      </c>
      <c r="E89" s="47">
        <v>0</v>
      </c>
      <c r="F89" s="48" t="s">
        <v>56</v>
      </c>
      <c r="G89" s="48" t="s">
        <v>56</v>
      </c>
      <c r="H89" s="48" t="s">
        <v>56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 x14ac:dyDescent="0.2">
      <c r="A90" s="71" t="s">
        <v>131</v>
      </c>
      <c r="B90" s="90" t="s">
        <v>158</v>
      </c>
      <c r="C90" s="47">
        <v>0</v>
      </c>
      <c r="D90" s="47">
        <v>0</v>
      </c>
      <c r="E90" s="47">
        <v>0</v>
      </c>
      <c r="F90" s="48" t="s">
        <v>56</v>
      </c>
      <c r="G90" s="48" t="s">
        <v>56</v>
      </c>
      <c r="H90" s="48" t="s">
        <v>56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 x14ac:dyDescent="0.2">
      <c r="A91" s="71" t="s">
        <v>159</v>
      </c>
      <c r="B91" s="90" t="s">
        <v>160</v>
      </c>
      <c r="C91" s="47">
        <v>0</v>
      </c>
      <c r="D91" s="47">
        <v>0</v>
      </c>
      <c r="E91" s="47">
        <v>0</v>
      </c>
      <c r="F91" s="48" t="s">
        <v>56</v>
      </c>
      <c r="G91" s="48" t="s">
        <v>56</v>
      </c>
      <c r="H91" s="48" t="s">
        <v>56</v>
      </c>
      <c r="I91" s="47">
        <v>0</v>
      </c>
      <c r="J91" s="72">
        <f>J86</f>
        <v>1147732.58</v>
      </c>
      <c r="K91" s="48" t="s">
        <v>56</v>
      </c>
      <c r="L91" s="73">
        <f>J91</f>
        <v>1147732.58</v>
      </c>
    </row>
    <row r="92" spans="1:12" s="2" customFormat="1" ht="12" customHeight="1" x14ac:dyDescent="0.2">
      <c r="A92" s="71" t="s">
        <v>161</v>
      </c>
      <c r="B92" s="90" t="s">
        <v>162</v>
      </c>
      <c r="C92" s="47">
        <v>0</v>
      </c>
      <c r="D92" s="47">
        <v>0</v>
      </c>
      <c r="E92" s="47">
        <v>0</v>
      </c>
      <c r="F92" s="48" t="s">
        <v>56</v>
      </c>
      <c r="G92" s="48" t="s">
        <v>56</v>
      </c>
      <c r="H92" s="48" t="s">
        <v>56</v>
      </c>
      <c r="I92" s="47">
        <v>0</v>
      </c>
      <c r="J92" s="47">
        <v>0</v>
      </c>
      <c r="K92" s="48" t="s">
        <v>56</v>
      </c>
      <c r="L92" s="49">
        <v>0</v>
      </c>
    </row>
    <row r="93" spans="1:12" s="2" customFormat="1" ht="12" customHeight="1" x14ac:dyDescent="0.2">
      <c r="A93" s="71" t="s">
        <v>163</v>
      </c>
      <c r="B93" s="90" t="s">
        <v>164</v>
      </c>
      <c r="C93" s="47">
        <v>0</v>
      </c>
      <c r="D93" s="47">
        <v>0</v>
      </c>
      <c r="E93" s="47">
        <v>0</v>
      </c>
      <c r="F93" s="48" t="s">
        <v>56</v>
      </c>
      <c r="G93" s="48" t="s">
        <v>56</v>
      </c>
      <c r="H93" s="48" t="s">
        <v>56</v>
      </c>
      <c r="I93" s="47">
        <v>0</v>
      </c>
      <c r="J93" s="47">
        <v>0</v>
      </c>
      <c r="K93" s="48" t="s">
        <v>56</v>
      </c>
      <c r="L93" s="49">
        <v>0</v>
      </c>
    </row>
    <row r="94" spans="1:12" s="2" customFormat="1" ht="12" customHeight="1" x14ac:dyDescent="0.2">
      <c r="A94" s="74" t="s">
        <v>165</v>
      </c>
      <c r="B94" s="90" t="s">
        <v>166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 x14ac:dyDescent="0.2">
      <c r="A95" s="71" t="s">
        <v>119</v>
      </c>
      <c r="B95" s="90" t="s">
        <v>167</v>
      </c>
      <c r="C95" s="47">
        <v>0</v>
      </c>
      <c r="D95" s="47">
        <v>0</v>
      </c>
      <c r="E95" s="47">
        <v>0</v>
      </c>
      <c r="F95" s="48" t="s">
        <v>56</v>
      </c>
      <c r="G95" s="48" t="s">
        <v>56</v>
      </c>
      <c r="H95" s="48" t="s">
        <v>56</v>
      </c>
      <c r="I95" s="47">
        <v>0</v>
      </c>
      <c r="J95" s="47">
        <v>0</v>
      </c>
      <c r="K95" s="48" t="s">
        <v>56</v>
      </c>
      <c r="L95" s="49">
        <v>0</v>
      </c>
    </row>
    <row r="96" spans="1:12" s="2" customFormat="1" ht="12" customHeight="1" x14ac:dyDescent="0.2">
      <c r="A96" s="74" t="s">
        <v>168</v>
      </c>
      <c r="B96" s="90" t="s">
        <v>169</v>
      </c>
      <c r="C96" s="72">
        <f>C61</f>
        <v>45119296</v>
      </c>
      <c r="D96" s="72">
        <f>C61</f>
        <v>45119296</v>
      </c>
      <c r="E96" s="47">
        <v>0</v>
      </c>
      <c r="F96" s="48" t="s">
        <v>56</v>
      </c>
      <c r="G96" s="48" t="s">
        <v>56</v>
      </c>
      <c r="H96" s="48" t="s">
        <v>56</v>
      </c>
      <c r="I96" s="72">
        <f>C61</f>
        <v>45119296</v>
      </c>
      <c r="J96" s="72">
        <f>J61</f>
        <v>26731837.690000001</v>
      </c>
      <c r="K96" s="48" t="s">
        <v>56</v>
      </c>
      <c r="L96" s="73">
        <f>J96</f>
        <v>26731837.690000001</v>
      </c>
    </row>
    <row r="97" spans="1:12" s="2" customFormat="1" ht="12" customHeight="1" x14ac:dyDescent="0.2">
      <c r="A97" s="74" t="s">
        <v>170</v>
      </c>
      <c r="B97" s="94" t="s">
        <v>171</v>
      </c>
      <c r="C97" s="52">
        <v>0</v>
      </c>
      <c r="D97" s="52">
        <v>0</v>
      </c>
      <c r="E97" s="52">
        <v>0</v>
      </c>
      <c r="F97" s="53" t="s">
        <v>56</v>
      </c>
      <c r="G97" s="53" t="s">
        <v>56</v>
      </c>
      <c r="H97" s="53" t="s">
        <v>56</v>
      </c>
      <c r="I97" s="52">
        <v>0</v>
      </c>
      <c r="J97" s="52">
        <v>0</v>
      </c>
      <c r="K97" s="53" t="s">
        <v>56</v>
      </c>
      <c r="L97" s="54">
        <v>0</v>
      </c>
    </row>
    <row r="98" spans="1:12" s="2" customFormat="1" ht="12" customHeight="1" x14ac:dyDescent="0.2">
      <c r="A98" s="95" t="s">
        <v>172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 x14ac:dyDescent="0.2">
      <c r="A99" s="97" t="s">
        <v>173</v>
      </c>
      <c r="B99" s="94" t="s">
        <v>174</v>
      </c>
      <c r="C99" s="76">
        <f>C61</f>
        <v>45119296</v>
      </c>
      <c r="D99" s="76">
        <f>C61</f>
        <v>45119296</v>
      </c>
      <c r="E99" s="60">
        <v>0</v>
      </c>
      <c r="F99" s="60">
        <v>0</v>
      </c>
      <c r="G99" s="60">
        <v>0</v>
      </c>
      <c r="H99" s="60">
        <v>0</v>
      </c>
      <c r="I99" s="76">
        <f>I96</f>
        <v>45119296</v>
      </c>
      <c r="J99" s="76">
        <f>J96+J86+J85+J83</f>
        <v>27952143.570000004</v>
      </c>
      <c r="K99" s="60">
        <v>0</v>
      </c>
      <c r="L99" s="77">
        <f>J99</f>
        <v>27952143.570000004</v>
      </c>
    </row>
    <row r="100" spans="1:12" s="34" customFormat="1" ht="21" customHeight="1" x14ac:dyDescent="0.2">
      <c r="A100" s="88" t="s">
        <v>175</v>
      </c>
      <c r="B100" s="89"/>
      <c r="C100" s="57"/>
      <c r="D100" s="57"/>
      <c r="E100" s="57"/>
      <c r="F100" s="57"/>
      <c r="G100" s="57"/>
      <c r="H100" s="57"/>
      <c r="I100" s="57"/>
      <c r="J100" s="57"/>
      <c r="K100" s="57"/>
      <c r="L100" s="58"/>
    </row>
    <row r="101" spans="1:12" s="2" customFormat="1" ht="12" customHeight="1" x14ac:dyDescent="0.2">
      <c r="A101" s="74" t="s">
        <v>176</v>
      </c>
      <c r="B101" s="90" t="s">
        <v>177</v>
      </c>
      <c r="C101" s="98">
        <v>-79021.19</v>
      </c>
      <c r="D101" s="98">
        <v>-79021.19</v>
      </c>
      <c r="E101" s="66">
        <v>0</v>
      </c>
      <c r="F101" s="91" t="s">
        <v>56</v>
      </c>
      <c r="G101" s="91" t="s">
        <v>56</v>
      </c>
      <c r="H101" s="91" t="s">
        <v>56</v>
      </c>
      <c r="I101" s="122">
        <v>-79021.19</v>
      </c>
      <c r="J101" s="98">
        <f>J102+J103</f>
        <v>18225000.18</v>
      </c>
      <c r="K101" s="91" t="s">
        <v>56</v>
      </c>
      <c r="L101" s="99">
        <f>J101</f>
        <v>18225000.18</v>
      </c>
    </row>
    <row r="102" spans="1:12" s="1" customFormat="1" ht="23.1" customHeight="1" x14ac:dyDescent="0.2">
      <c r="A102" s="71" t="s">
        <v>178</v>
      </c>
      <c r="B102" s="90" t="s">
        <v>179</v>
      </c>
      <c r="C102" s="47">
        <v>0</v>
      </c>
      <c r="D102" s="47">
        <v>0</v>
      </c>
      <c r="E102" s="47">
        <v>0</v>
      </c>
      <c r="F102" s="48" t="s">
        <v>56</v>
      </c>
      <c r="G102" s="48" t="s">
        <v>56</v>
      </c>
      <c r="H102" s="48" t="s">
        <v>56</v>
      </c>
      <c r="I102" s="47">
        <v>0</v>
      </c>
      <c r="J102" s="72">
        <f>J67</f>
        <v>19445306.059999999</v>
      </c>
      <c r="K102" s="48" t="s">
        <v>56</v>
      </c>
      <c r="L102" s="73">
        <f>J102</f>
        <v>19445306.059999999</v>
      </c>
    </row>
    <row r="103" spans="1:12" s="1" customFormat="1" ht="12" customHeight="1" x14ac:dyDescent="0.2">
      <c r="A103" s="71" t="s">
        <v>180</v>
      </c>
      <c r="B103" s="90" t="s">
        <v>181</v>
      </c>
      <c r="C103" s="47">
        <v>0</v>
      </c>
      <c r="D103" s="47">
        <v>0</v>
      </c>
      <c r="E103" s="47">
        <v>0</v>
      </c>
      <c r="F103" s="48" t="s">
        <v>56</v>
      </c>
      <c r="G103" s="48" t="s">
        <v>56</v>
      </c>
      <c r="H103" s="48" t="s">
        <v>56</v>
      </c>
      <c r="I103" s="47">
        <v>0</v>
      </c>
      <c r="J103" s="72">
        <f>-(J83+J85+J86)</f>
        <v>-1220305.8800000001</v>
      </c>
      <c r="K103" s="48" t="s">
        <v>56</v>
      </c>
      <c r="L103" s="73">
        <f>J103</f>
        <v>-1220305.8800000001</v>
      </c>
    </row>
    <row r="104" spans="1:12" s="1" customFormat="1" ht="12" customHeight="1" x14ac:dyDescent="0.2">
      <c r="A104" s="71" t="s">
        <v>182</v>
      </c>
      <c r="B104" s="90" t="s">
        <v>183</v>
      </c>
      <c r="C104" s="47">
        <v>0</v>
      </c>
      <c r="D104" s="47">
        <v>0</v>
      </c>
      <c r="E104" s="47">
        <v>0</v>
      </c>
      <c r="F104" s="48" t="s">
        <v>56</v>
      </c>
      <c r="G104" s="48" t="s">
        <v>56</v>
      </c>
      <c r="H104" s="48" t="s">
        <v>56</v>
      </c>
      <c r="I104" s="47">
        <v>0</v>
      </c>
      <c r="J104" s="47">
        <v>0</v>
      </c>
      <c r="K104" s="48" t="s">
        <v>56</v>
      </c>
      <c r="L104" s="49">
        <v>0</v>
      </c>
    </row>
    <row r="105" spans="1:12" s="2" customFormat="1" ht="21" customHeight="1" x14ac:dyDescent="0.2">
      <c r="A105" s="100" t="s">
        <v>184</v>
      </c>
      <c r="B105" s="101" t="s">
        <v>15</v>
      </c>
      <c r="C105" s="80">
        <f>C61</f>
        <v>45119296</v>
      </c>
      <c r="D105" s="80">
        <f>C61</f>
        <v>45119296</v>
      </c>
      <c r="E105" s="81">
        <v>0</v>
      </c>
      <c r="F105" s="81">
        <v>0</v>
      </c>
      <c r="G105" s="81">
        <v>0</v>
      </c>
      <c r="H105" s="81">
        <v>0</v>
      </c>
      <c r="I105" s="80">
        <f>I99</f>
        <v>45119296</v>
      </c>
      <c r="J105" s="80">
        <f>J99+J101</f>
        <v>46177143.75</v>
      </c>
      <c r="K105" s="81">
        <v>0</v>
      </c>
      <c r="L105" s="82">
        <f>L99+L101</f>
        <v>46177143.75</v>
      </c>
    </row>
    <row r="106" spans="1:12" s="2" customFormat="1" ht="5.0999999999999996" customHeight="1" x14ac:dyDescent="0.2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 x14ac:dyDescent="0.2">
      <c r="A107" s="13" t="s">
        <v>185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186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User</cp:lastModifiedBy>
  <cp:lastPrinted>2025-11-28T02:40:00Z</cp:lastPrinted>
  <dcterms:created xsi:type="dcterms:W3CDTF">2025-11-25T03:12:22Z</dcterms:created>
  <dcterms:modified xsi:type="dcterms:W3CDTF">2025-12-03T07:53:03Z</dcterms:modified>
</cp:coreProperties>
</file>